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rge sanabria\Desktop\Documentos de investigación\TRABAJO FINAL\Apendices\"/>
    </mc:Choice>
  </mc:AlternateContent>
  <xr:revisionPtr revIDLastSave="0" documentId="13_ncr:1_{79B8BD0C-7A2E-46F2-87FE-5628D0BBD720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Resumen_Ronda1" sheetId="2" r:id="rId1"/>
    <sheet name="Resumen_Ronda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5" i="3" l="1"/>
  <c r="I25" i="3"/>
  <c r="H25" i="3"/>
  <c r="J24" i="3"/>
  <c r="I24" i="3"/>
  <c r="H24" i="3"/>
  <c r="J23" i="3"/>
  <c r="I23" i="3"/>
  <c r="H23" i="3"/>
  <c r="J22" i="3"/>
  <c r="I22" i="3"/>
  <c r="H22" i="3"/>
  <c r="J21" i="3"/>
  <c r="I21" i="3"/>
  <c r="H21" i="3"/>
  <c r="J20" i="3"/>
  <c r="I20" i="3"/>
  <c r="H20" i="3"/>
  <c r="J19" i="3"/>
  <c r="I19" i="3"/>
  <c r="H19" i="3"/>
  <c r="J18" i="3"/>
  <c r="I18" i="3"/>
  <c r="H18" i="3"/>
  <c r="J17" i="3"/>
  <c r="I17" i="3"/>
  <c r="H17" i="3"/>
  <c r="J16" i="3"/>
  <c r="I16" i="3"/>
  <c r="H16" i="3"/>
  <c r="J15" i="3"/>
  <c r="I15" i="3"/>
  <c r="H15" i="3"/>
  <c r="J14" i="3"/>
  <c r="I14" i="3"/>
  <c r="H14" i="3"/>
  <c r="J13" i="3"/>
  <c r="I13" i="3"/>
  <c r="H13" i="3"/>
  <c r="J12" i="3"/>
  <c r="I12" i="3"/>
  <c r="H12" i="3"/>
  <c r="J11" i="3"/>
  <c r="I11" i="3"/>
  <c r="H11" i="3"/>
  <c r="J10" i="3"/>
  <c r="I10" i="3"/>
  <c r="H10" i="3"/>
  <c r="J9" i="3"/>
  <c r="I9" i="3"/>
  <c r="H9" i="3"/>
  <c r="J8" i="3"/>
  <c r="I8" i="3"/>
  <c r="H8" i="3"/>
  <c r="J7" i="3"/>
  <c r="I7" i="3"/>
  <c r="H7" i="3"/>
  <c r="J6" i="3"/>
  <c r="I6" i="3"/>
  <c r="H6" i="3"/>
  <c r="J5" i="3"/>
  <c r="I5" i="3"/>
  <c r="H5" i="3"/>
  <c r="J4" i="3"/>
  <c r="I4" i="3"/>
  <c r="H4" i="3"/>
  <c r="J3" i="3"/>
  <c r="I3" i="3"/>
  <c r="H3" i="3"/>
  <c r="J2" i="3"/>
  <c r="I2" i="3"/>
  <c r="H2" i="3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" i="2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" i="2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" i="2"/>
</calcChain>
</file>

<file path=xl/sharedStrings.xml><?xml version="1.0" encoding="utf-8"?>
<sst xmlns="http://schemas.openxmlformats.org/spreadsheetml/2006/main" count="182" uniqueCount="72">
  <si>
    <t>Factor</t>
  </si>
  <si>
    <t>Dimensión</t>
  </si>
  <si>
    <t>E1</t>
  </si>
  <si>
    <t>E2</t>
  </si>
  <si>
    <t>E3</t>
  </si>
  <si>
    <t>E4</t>
  </si>
  <si>
    <t>Claridad y transparencia regulatoria</t>
  </si>
  <si>
    <t>Agilidad y adecuación regulatoria para la innovación</t>
  </si>
  <si>
    <t>Infraestructura normativa y técnica</t>
  </si>
  <si>
    <t>Capacidad de la autoridad regulatoria</t>
  </si>
  <si>
    <t>Armonización e integración internacional</t>
  </si>
  <si>
    <t>Orientación al usuario y co-diseño</t>
  </si>
  <si>
    <t>Diseño apropiado al contexto</t>
  </si>
  <si>
    <t>Capacidad de I+D y capacidades técnicas</t>
  </si>
  <si>
    <t>Transferencia tecnológica e IP</t>
  </si>
  <si>
    <t>Integración digital, datos e IA</t>
  </si>
  <si>
    <t>Gestión de proyectos y procesos de desarrollo</t>
  </si>
  <si>
    <t>Sistemas de calidad y cumplimiento</t>
  </si>
  <si>
    <t>Talento multidisciplinario y capacidades</t>
  </si>
  <si>
    <t>Cultura de mejora continua y aprendizaje</t>
  </si>
  <si>
    <t>Sostenibilidad financiera y modelo de negocio</t>
  </si>
  <si>
    <t>Robustez y resiliencia de la cadena de suministro</t>
  </si>
  <si>
    <t>Canales de distribución</t>
  </si>
  <si>
    <t>Estrategias de precios y reembolso</t>
  </si>
  <si>
    <t>Compromiso de actores y creación de mercado</t>
  </si>
  <si>
    <t>Equidad y accesibilidad</t>
  </si>
  <si>
    <t>Infraestructura del sistema de salud</t>
  </si>
  <si>
    <t>Base industrial y entorno económico</t>
  </si>
  <si>
    <t>Factores culturales y percepción</t>
  </si>
  <si>
    <t>Prioridades políticas y políticas públicas de innovación</t>
  </si>
  <si>
    <t>Madurez del ecosistema y redes</t>
  </si>
  <si>
    <t>Media</t>
  </si>
  <si>
    <t>Mediana</t>
  </si>
  <si>
    <t>Desviación estándar</t>
  </si>
  <si>
    <t>Decisión</t>
  </si>
  <si>
    <t>Observaciones</t>
  </si>
  <si>
    <t>Mantener</t>
  </si>
  <si>
    <t>Se unifica con 'Talento multidisciplinario y capacidades' y permanece en la Dimensión 2 (Innovación y tecnología).</t>
  </si>
  <si>
    <t>Se unifica en el factor 'Capacidad de I+D y capacidades técnicas' (Dimensión 2); este ítem se elimina como factor independiente en la Dimensión 3.</t>
  </si>
  <si>
    <t>D1</t>
  </si>
  <si>
    <t>D2</t>
  </si>
  <si>
    <t>D3</t>
  </si>
  <si>
    <t>D4</t>
  </si>
  <si>
    <t>D5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</si>
  <si>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</si>
  <si>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</si>
  <si>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</si>
  <si>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</si>
  <si>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</si>
  <si>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</si>
  <si>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</si>
  <si>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</si>
  <si>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</si>
  <si>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</si>
  <si>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</si>
  <si>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</si>
  <si>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</si>
  <si>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</si>
  <si>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</si>
  <si>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</si>
  <si>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</si>
  <si>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</si>
  <si>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</si>
  <si>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</si>
  <si>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</si>
  <si>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</si>
  <si>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</si>
  <si>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</si>
  <si>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F25</t>
  </si>
  <si>
    <t>Mantener (consenso estable)</t>
  </si>
  <si>
    <t>Capacidad de I+D y capacidades técnicas (unificado)</t>
  </si>
  <si>
    <t>Código 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</si>
</sst>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4" xfId="0" applyFont="1" applyBorder="1"/>
    <xf numFmtId="0" fontId="1" fillId="0" borderId="1" xfId="0" applyFont="1" applyBorder="1" applyAlignment="1">
      <alignment horizontal="center" vertical="top"/>
    </xf>
    <xf numFmtId="0" fontId="1" fillId="0" borderId="3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vertical="center"/>
    </xf>
    <xf numFmtId="0" fontId="2" fillId="0" borderId="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6"/>
  <sheetViews>
    <sheetView showGridLines="0" zoomScaleNormal="100" workbookViewId="0">
      <selection activeCell="B9" sqref="B9"/>
    </sheetView>
  </sheetViews>
  <sheetFormatPr baseColWidth="10" defaultColWidth="9.140625" defaultRowHeight="15" x14ac:dyDescent="0.25"/>
  <cols>
    <col min="1" max="1" width="33" style="5" bestFit="1" customWidth="1"/>
    <col min="2" max="2" width="49.5703125" style="5" bestFit="1" customWidth="1"/>
    <col min="3" max="3" width="17.42578125" style="5" bestFit="1" customWidth="1"/>
    <col min="4" max="7" width="9.140625" style="5"/>
    <col min="8" max="8" width="11.85546875" style="5" bestFit="1" customWidth="1"/>
    <col min="9" max="9" width="11.85546875" style="5" customWidth="1"/>
    <col min="10" max="10" width="24.85546875" style="5" bestFit="1" customWidth="1"/>
    <col min="11" max="11" width="11.42578125" style="5" bestFit="1" customWidth="1"/>
    <col min="12" max="12" width="63.42578125" style="5" customWidth="1"/>
    <col min="13" max="16384" width="9.140625" style="5"/>
  </cols>
  <sheetData>
    <row r="1" spans="1:12" s="5" customFormat="1" x14ac:dyDescent="0.25">
      <c r="A1" s="2" t="s">
        <v>1</v>
      </c>
      <c r="B1" s="2" t="s">
        <v>0</v>
      </c>
      <c r="C1" s="3" t="s">
        <v>71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31</v>
      </c>
      <c r="I1" s="2" t="s">
        <v>32</v>
      </c>
      <c r="J1" s="2" t="s">
        <v>33</v>
      </c>
      <c r="K1" s="2" t="s">
        <v>34</v>
      </c>
      <c r="L1" s="2" t="s">
        <v>35</v>
      </c>
    </row>
    <row r="2" spans="1:12" s="5" customFormat="1" x14ac:dyDescent="0.25">
      <c r="A2" s="6" t="s">
        <v>39</v>
      </c>
      <c r="B2" s="13" t="s">
        <v>6</v>
      </c>
      <c r="C2" s="10" t="s">
        <v>44</v>
      </c>
      <c r="D2" s="5">
        <v>4</v>
      </c>
      <c r="E2" s="5">
        <v>5</v>
      </c>
      <c r="F2" s="5">
        <v>5</v>
      </c>
      <c r="G2" s="5">
        <v>4</v>
      </c>
      <c r="H2" s="5">
        <f>AVERAGE(D2:G2)</f>
        <v>4.5</v>
      </c>
      <c r="I2" s="5">
        <f>MEDIAN(D2:G2)</f>
        <v>4.5</v>
      </c>
      <c r="J2" s="5">
        <f>_xlfn.STDEV.P(D2:G2)</f>
        <v>0.5</v>
      </c>
      <c r="K2" s="5" t="s">
        <v>36</v>
      </c>
    </row>
    <row r="3" spans="1:12" s="5" customFormat="1" x14ac:dyDescent="0.25">
      <c r="A3" s="6"/>
      <c r="B3" s="13" t="s">
        <v>7</v>
      </c>
      <c r="C3" s="10" t="s">
        <v>45</v>
      </c>
      <c r="D3" s="5">
        <v>4</v>
      </c>
      <c r="E3" s="5">
        <v>4</v>
      </c>
      <c r="F3" s="5">
        <v>3</v>
      </c>
      <c r="G3" s="5">
        <v>5</v>
      </c>
      <c r="H3" s="5">
        <f t="shared" ref="H3:H26" si="0">AVERAGE(D3:G3)</f>
        <v>4</v>
      </c>
      <c r="I3" s="5">
        <f t="shared" ref="I3:I26" si="1">MEDIAN(D3:G3)</f>
        <v>4</v>
      </c>
      <c r="J3" s="5">
        <f t="shared" ref="J3:J26" si="2">_xlfn.STDEV.P(D3:G3)</f>
        <v>0.70710678118654757</v>
      </c>
      <c r="K3" s="5" t="s">
        <v>36</v>
      </c>
    </row>
    <row r="4" spans="1:12" s="5" customFormat="1" x14ac:dyDescent="0.25">
      <c r="A4" s="6"/>
      <c r="B4" s="13" t="s">
        <v>8</v>
      </c>
      <c r="C4" s="10" t="s">
        <v>46</v>
      </c>
      <c r="D4" s="5">
        <v>4</v>
      </c>
      <c r="E4" s="5">
        <v>5</v>
      </c>
      <c r="F4" s="5">
        <v>3</v>
      </c>
      <c r="G4" s="5">
        <v>5</v>
      </c>
      <c r="H4" s="5">
        <f t="shared" si="0"/>
        <v>4.25</v>
      </c>
      <c r="I4" s="5">
        <f t="shared" si="1"/>
        <v>4.5</v>
      </c>
      <c r="J4" s="5">
        <f t="shared" si="2"/>
        <v>0.82915619758884995</v>
      </c>
      <c r="K4" s="5" t="s">
        <v>36</v>
      </c>
    </row>
    <row r="5" spans="1:12" s="5" customFormat="1" x14ac:dyDescent="0.25">
      <c r="A5" s="6"/>
      <c r="B5" s="13" t="s">
        <v>9</v>
      </c>
      <c r="C5" s="10" t="s">
        <v>47</v>
      </c>
      <c r="D5" s="5">
        <v>5</v>
      </c>
      <c r="E5" s="5">
        <v>4</v>
      </c>
      <c r="F5" s="5">
        <v>4</v>
      </c>
      <c r="G5" s="5">
        <v>4</v>
      </c>
      <c r="H5" s="5">
        <f t="shared" si="0"/>
        <v>4.25</v>
      </c>
      <c r="I5" s="5">
        <f t="shared" si="1"/>
        <v>4</v>
      </c>
      <c r="J5" s="5">
        <f t="shared" si="2"/>
        <v>0.4330127018922193</v>
      </c>
      <c r="K5" s="5" t="s">
        <v>36</v>
      </c>
    </row>
    <row r="6" spans="1:12" s="5" customFormat="1" x14ac:dyDescent="0.25">
      <c r="A6" s="6"/>
      <c r="B6" s="13" t="s">
        <v>10</v>
      </c>
      <c r="C6" s="10" t="s">
        <v>48</v>
      </c>
      <c r="D6" s="5">
        <v>4</v>
      </c>
      <c r="E6" s="5">
        <v>4</v>
      </c>
      <c r="F6" s="5">
        <v>4</v>
      </c>
      <c r="G6" s="5">
        <v>4</v>
      </c>
      <c r="H6" s="5">
        <f t="shared" si="0"/>
        <v>4</v>
      </c>
      <c r="I6" s="5">
        <f t="shared" si="1"/>
        <v>4</v>
      </c>
      <c r="J6" s="5">
        <f t="shared" si="2"/>
        <v>0</v>
      </c>
      <c r="K6" s="5" t="s">
        <v>36</v>
      </c>
    </row>
    <row r="7" spans="1:12" s="5" customFormat="1" x14ac:dyDescent="0.25">
      <c r="A7" s="6" t="s">
        <v>40</v>
      </c>
      <c r="B7" s="13" t="s">
        <v>11</v>
      </c>
      <c r="C7" s="10" t="s">
        <v>49</v>
      </c>
      <c r="D7" s="5">
        <v>4</v>
      </c>
      <c r="E7" s="5">
        <v>4</v>
      </c>
      <c r="F7" s="5">
        <v>4</v>
      </c>
      <c r="G7" s="5">
        <v>4</v>
      </c>
      <c r="H7" s="5">
        <f t="shared" si="0"/>
        <v>4</v>
      </c>
      <c r="I7" s="5">
        <f t="shared" si="1"/>
        <v>4</v>
      </c>
      <c r="J7" s="5">
        <f t="shared" si="2"/>
        <v>0</v>
      </c>
      <c r="K7" s="5" t="s">
        <v>36</v>
      </c>
    </row>
    <row r="8" spans="1:12" s="5" customFormat="1" x14ac:dyDescent="0.25">
      <c r="A8" s="6"/>
      <c r="B8" s="13" t="s">
        <v>12</v>
      </c>
      <c r="C8" s="10" t="s">
        <v>50</v>
      </c>
      <c r="D8" s="5">
        <v>4</v>
      </c>
      <c r="E8" s="5">
        <v>5</v>
      </c>
      <c r="F8" s="5">
        <v>4</v>
      </c>
      <c r="G8" s="5">
        <v>4</v>
      </c>
      <c r="H8" s="5">
        <f t="shared" si="0"/>
        <v>4.25</v>
      </c>
      <c r="I8" s="5">
        <f t="shared" si="1"/>
        <v>4</v>
      </c>
      <c r="J8" s="5">
        <f t="shared" si="2"/>
        <v>0.4330127018922193</v>
      </c>
      <c r="K8" s="5" t="s">
        <v>36</v>
      </c>
    </row>
    <row r="9" spans="1:12" s="13" customFormat="1" ht="30" x14ac:dyDescent="0.25">
      <c r="A9" s="6"/>
      <c r="B9" s="13" t="s">
        <v>13</v>
      </c>
      <c r="C9" s="10" t="s">
        <v>51</v>
      </c>
      <c r="D9" s="13">
        <v>4</v>
      </c>
      <c r="E9" s="13">
        <v>4</v>
      </c>
      <c r="F9" s="13">
        <v>4</v>
      </c>
      <c r="G9" s="13">
        <v>4</v>
      </c>
      <c r="H9" s="13">
        <f t="shared" si="0"/>
        <v>4</v>
      </c>
      <c r="I9" s="13">
        <f t="shared" si="1"/>
        <v>4</v>
      </c>
      <c r="J9" s="13">
        <f t="shared" si="2"/>
        <v>0</v>
      </c>
      <c r="K9" s="13" t="s">
        <v>36</v>
      </c>
      <c r="L9" s="14" t="s">
        <v>37</v>
      </c>
    </row>
    <row r="10" spans="1:12" s="5" customFormat="1" x14ac:dyDescent="0.25">
      <c r="A10" s="6"/>
      <c r="B10" s="13" t="s">
        <v>14</v>
      </c>
      <c r="C10" s="10" t="s">
        <v>52</v>
      </c>
      <c r="D10" s="5">
        <v>3</v>
      </c>
      <c r="E10" s="5">
        <v>5</v>
      </c>
      <c r="F10" s="5">
        <v>5</v>
      </c>
      <c r="G10" s="5">
        <v>5</v>
      </c>
      <c r="H10" s="5">
        <f t="shared" si="0"/>
        <v>4.5</v>
      </c>
      <c r="I10" s="5">
        <f t="shared" si="1"/>
        <v>5</v>
      </c>
      <c r="J10" s="5">
        <f t="shared" si="2"/>
        <v>0.8660254037844386</v>
      </c>
      <c r="K10" s="5" t="s">
        <v>36</v>
      </c>
      <c r="L10" s="15"/>
    </row>
    <row r="11" spans="1:12" s="5" customFormat="1" x14ac:dyDescent="0.25">
      <c r="A11" s="6"/>
      <c r="B11" s="13" t="s">
        <v>15</v>
      </c>
      <c r="C11" s="10" t="s">
        <v>53</v>
      </c>
      <c r="D11" s="5">
        <v>4</v>
      </c>
      <c r="E11" s="5">
        <v>4</v>
      </c>
      <c r="F11" s="5">
        <v>4</v>
      </c>
      <c r="G11" s="5">
        <v>4</v>
      </c>
      <c r="H11" s="5">
        <f t="shared" si="0"/>
        <v>4</v>
      </c>
      <c r="I11" s="5">
        <f t="shared" si="1"/>
        <v>4</v>
      </c>
      <c r="J11" s="5">
        <f t="shared" si="2"/>
        <v>0</v>
      </c>
      <c r="K11" s="5" t="s">
        <v>36</v>
      </c>
      <c r="L11" s="15"/>
    </row>
    <row r="12" spans="1:12" s="5" customFormat="1" x14ac:dyDescent="0.25">
      <c r="A12" s="6" t="s">
        <v>41</v>
      </c>
      <c r="B12" s="13" t="s">
        <v>16</v>
      </c>
      <c r="C12" s="10" t="s">
        <v>54</v>
      </c>
      <c r="D12" s="5">
        <v>4</v>
      </c>
      <c r="E12" s="5">
        <v>4</v>
      </c>
      <c r="F12" s="5">
        <v>3</v>
      </c>
      <c r="G12" s="5">
        <v>5</v>
      </c>
      <c r="H12" s="5">
        <f t="shared" si="0"/>
        <v>4</v>
      </c>
      <c r="I12" s="5">
        <f t="shared" si="1"/>
        <v>4</v>
      </c>
      <c r="J12" s="5">
        <f t="shared" si="2"/>
        <v>0.70710678118654757</v>
      </c>
      <c r="K12" s="5" t="s">
        <v>36</v>
      </c>
      <c r="L12" s="15"/>
    </row>
    <row r="13" spans="1:12" s="5" customFormat="1" x14ac:dyDescent="0.25">
      <c r="A13" s="6"/>
      <c r="B13" s="13" t="s">
        <v>17</v>
      </c>
      <c r="C13" s="10" t="s">
        <v>55</v>
      </c>
      <c r="D13" s="5">
        <v>4</v>
      </c>
      <c r="E13" s="5">
        <v>4</v>
      </c>
      <c r="F13" s="5">
        <v>4</v>
      </c>
      <c r="G13" s="5">
        <v>4</v>
      </c>
      <c r="H13" s="5">
        <f t="shared" si="0"/>
        <v>4</v>
      </c>
      <c r="I13" s="5">
        <f t="shared" si="1"/>
        <v>4</v>
      </c>
      <c r="J13" s="5">
        <f t="shared" si="2"/>
        <v>0</v>
      </c>
      <c r="K13" s="5" t="s">
        <v>36</v>
      </c>
      <c r="L13" s="15"/>
    </row>
    <row r="14" spans="1:12" s="13" customFormat="1" ht="45" x14ac:dyDescent="0.25">
      <c r="A14" s="6"/>
      <c r="B14" s="13" t="s">
        <v>18</v>
      </c>
      <c r="C14" s="10" t="s">
        <v>56</v>
      </c>
      <c r="D14" s="13">
        <v>4</v>
      </c>
      <c r="E14" s="13">
        <v>4</v>
      </c>
      <c r="F14" s="13">
        <v>5</v>
      </c>
      <c r="G14" s="13">
        <v>5</v>
      </c>
      <c r="H14" s="13">
        <f t="shared" si="0"/>
        <v>4.5</v>
      </c>
      <c r="I14" s="13">
        <f t="shared" si="1"/>
        <v>4.5</v>
      </c>
      <c r="J14" s="13">
        <f t="shared" si="2"/>
        <v>0.5</v>
      </c>
      <c r="K14" s="13" t="s">
        <v>36</v>
      </c>
      <c r="L14" s="14" t="s">
        <v>38</v>
      </c>
    </row>
    <row r="15" spans="1:12" s="5" customFormat="1" x14ac:dyDescent="0.25">
      <c r="A15" s="6"/>
      <c r="B15" s="13" t="s">
        <v>19</v>
      </c>
      <c r="C15" s="10" t="s">
        <v>57</v>
      </c>
      <c r="D15" s="5">
        <v>5</v>
      </c>
      <c r="E15" s="5">
        <v>5</v>
      </c>
      <c r="F15" s="5">
        <v>4</v>
      </c>
      <c r="G15" s="5">
        <v>5</v>
      </c>
      <c r="H15" s="5">
        <f t="shared" si="0"/>
        <v>4.75</v>
      </c>
      <c r="I15" s="5">
        <f t="shared" si="1"/>
        <v>5</v>
      </c>
      <c r="J15" s="5">
        <f t="shared" si="2"/>
        <v>0.4330127018922193</v>
      </c>
      <c r="K15" s="5" t="s">
        <v>36</v>
      </c>
      <c r="L15" s="15"/>
    </row>
    <row r="16" spans="1:12" s="5" customFormat="1" x14ac:dyDescent="0.25">
      <c r="A16" s="6"/>
      <c r="B16" s="13" t="s">
        <v>20</v>
      </c>
      <c r="C16" s="10" t="s">
        <v>58</v>
      </c>
      <c r="D16" s="5">
        <v>4</v>
      </c>
      <c r="E16" s="5">
        <v>4</v>
      </c>
      <c r="F16" s="5">
        <v>4</v>
      </c>
      <c r="G16" s="5">
        <v>4</v>
      </c>
      <c r="H16" s="5">
        <f t="shared" si="0"/>
        <v>4</v>
      </c>
      <c r="I16" s="5">
        <f t="shared" si="1"/>
        <v>4</v>
      </c>
      <c r="J16" s="5">
        <f t="shared" si="2"/>
        <v>0</v>
      </c>
      <c r="K16" s="5" t="s">
        <v>36</v>
      </c>
      <c r="L16" s="15"/>
    </row>
    <row r="17" spans="1:12" s="5" customFormat="1" x14ac:dyDescent="0.25">
      <c r="A17" s="6" t="s">
        <v>42</v>
      </c>
      <c r="B17" s="13" t="s">
        <v>21</v>
      </c>
      <c r="C17" s="10" t="s">
        <v>59</v>
      </c>
      <c r="D17" s="5">
        <v>4</v>
      </c>
      <c r="E17" s="5">
        <v>4</v>
      </c>
      <c r="F17" s="5">
        <v>5</v>
      </c>
      <c r="G17" s="5">
        <v>4</v>
      </c>
      <c r="H17" s="5">
        <f t="shared" si="0"/>
        <v>4.25</v>
      </c>
      <c r="I17" s="5">
        <f t="shared" si="1"/>
        <v>4</v>
      </c>
      <c r="J17" s="5">
        <f t="shared" si="2"/>
        <v>0.4330127018922193</v>
      </c>
      <c r="K17" s="5" t="s">
        <v>36</v>
      </c>
    </row>
    <row r="18" spans="1:12" s="5" customFormat="1" x14ac:dyDescent="0.25">
      <c r="A18" s="6"/>
      <c r="B18" s="13" t="s">
        <v>22</v>
      </c>
      <c r="C18" s="10" t="s">
        <v>60</v>
      </c>
      <c r="D18" s="5">
        <v>4</v>
      </c>
      <c r="E18" s="5">
        <v>4</v>
      </c>
      <c r="F18" s="5">
        <v>3</v>
      </c>
      <c r="G18" s="5">
        <v>5</v>
      </c>
      <c r="H18" s="5">
        <f t="shared" si="0"/>
        <v>4</v>
      </c>
      <c r="I18" s="5">
        <f t="shared" si="1"/>
        <v>4</v>
      </c>
      <c r="J18" s="5">
        <f t="shared" si="2"/>
        <v>0.70710678118654757</v>
      </c>
      <c r="K18" s="5" t="s">
        <v>36</v>
      </c>
    </row>
    <row r="19" spans="1:12" s="5" customFormat="1" x14ac:dyDescent="0.25">
      <c r="A19" s="6"/>
      <c r="B19" s="13" t="s">
        <v>23</v>
      </c>
      <c r="C19" s="10" t="s">
        <v>61</v>
      </c>
      <c r="D19" s="5">
        <v>3</v>
      </c>
      <c r="E19" s="5">
        <v>5</v>
      </c>
      <c r="F19" s="5">
        <v>5</v>
      </c>
      <c r="G19" s="5">
        <v>4</v>
      </c>
      <c r="H19" s="5">
        <f t="shared" si="0"/>
        <v>4.25</v>
      </c>
      <c r="I19" s="5">
        <f t="shared" si="1"/>
        <v>4.5</v>
      </c>
      <c r="J19" s="5">
        <f t="shared" si="2"/>
        <v>0.82915619758884995</v>
      </c>
      <c r="K19" s="5" t="s">
        <v>36</v>
      </c>
    </row>
    <row r="20" spans="1:12" s="5" customFormat="1" x14ac:dyDescent="0.25">
      <c r="A20" s="6"/>
      <c r="B20" s="13" t="s">
        <v>24</v>
      </c>
      <c r="C20" s="10" t="s">
        <v>62</v>
      </c>
      <c r="D20" s="5">
        <v>3</v>
      </c>
      <c r="E20" s="5">
        <v>5</v>
      </c>
      <c r="F20" s="5">
        <v>5</v>
      </c>
      <c r="G20" s="5">
        <v>5</v>
      </c>
      <c r="H20" s="5">
        <f t="shared" si="0"/>
        <v>4.5</v>
      </c>
      <c r="I20" s="5">
        <f t="shared" si="1"/>
        <v>5</v>
      </c>
      <c r="J20" s="5">
        <f t="shared" si="2"/>
        <v>0.8660254037844386</v>
      </c>
      <c r="K20" s="5" t="s">
        <v>36</v>
      </c>
    </row>
    <row r="21" spans="1:12" s="5" customFormat="1" x14ac:dyDescent="0.25">
      <c r="A21" s="6"/>
      <c r="B21" s="13" t="s">
        <v>25</v>
      </c>
      <c r="C21" s="10" t="s">
        <v>63</v>
      </c>
      <c r="D21" s="5">
        <v>5</v>
      </c>
      <c r="E21" s="5">
        <v>4</v>
      </c>
      <c r="F21" s="5">
        <v>4</v>
      </c>
      <c r="G21" s="5">
        <v>3</v>
      </c>
      <c r="H21" s="5">
        <f t="shared" si="0"/>
        <v>4</v>
      </c>
      <c r="I21" s="5">
        <f t="shared" si="1"/>
        <v>4</v>
      </c>
      <c r="J21" s="5">
        <f t="shared" si="2"/>
        <v>0.70710678118654757</v>
      </c>
      <c r="K21" s="5" t="s">
        <v>36</v>
      </c>
    </row>
    <row r="22" spans="1:12" s="5" customFormat="1" x14ac:dyDescent="0.25">
      <c r="A22" s="6" t="s">
        <v>43</v>
      </c>
      <c r="B22" s="16" t="s">
        <v>26</v>
      </c>
      <c r="C22" s="11" t="s">
        <v>64</v>
      </c>
      <c r="D22" s="7">
        <v>5</v>
      </c>
      <c r="E22" s="7">
        <v>4</v>
      </c>
      <c r="F22" s="7">
        <v>4</v>
      </c>
      <c r="G22" s="7">
        <v>3</v>
      </c>
      <c r="H22" s="5">
        <f t="shared" si="0"/>
        <v>4</v>
      </c>
      <c r="I22" s="5">
        <f t="shared" si="1"/>
        <v>4</v>
      </c>
      <c r="J22" s="5">
        <f t="shared" si="2"/>
        <v>0.70710678118654757</v>
      </c>
      <c r="K22" s="7" t="s">
        <v>36</v>
      </c>
      <c r="L22" s="7"/>
    </row>
    <row r="23" spans="1:12" s="5" customFormat="1" x14ac:dyDescent="0.25">
      <c r="A23" s="6"/>
      <c r="B23" s="16" t="s">
        <v>27</v>
      </c>
      <c r="C23" s="11" t="s">
        <v>65</v>
      </c>
      <c r="D23" s="7">
        <v>4</v>
      </c>
      <c r="E23" s="7">
        <v>4</v>
      </c>
      <c r="F23" s="7">
        <v>5</v>
      </c>
      <c r="G23" s="7">
        <v>4</v>
      </c>
      <c r="H23" s="5">
        <f t="shared" si="0"/>
        <v>4.25</v>
      </c>
      <c r="I23" s="5">
        <f t="shared" si="1"/>
        <v>4</v>
      </c>
      <c r="J23" s="5">
        <f t="shared" si="2"/>
        <v>0.4330127018922193</v>
      </c>
      <c r="K23" s="7" t="s">
        <v>36</v>
      </c>
      <c r="L23" s="7"/>
    </row>
    <row r="24" spans="1:12" s="5" customFormat="1" x14ac:dyDescent="0.25">
      <c r="A24" s="6"/>
      <c r="B24" s="16" t="s">
        <v>28</v>
      </c>
      <c r="C24" s="11" t="s">
        <v>66</v>
      </c>
      <c r="D24" s="7">
        <v>5</v>
      </c>
      <c r="E24" s="7">
        <v>4</v>
      </c>
      <c r="F24" s="7">
        <v>3</v>
      </c>
      <c r="G24" s="7">
        <v>5</v>
      </c>
      <c r="H24" s="5">
        <f t="shared" si="0"/>
        <v>4.25</v>
      </c>
      <c r="I24" s="5">
        <f t="shared" si="1"/>
        <v>4.5</v>
      </c>
      <c r="J24" s="5">
        <f t="shared" si="2"/>
        <v>0.82915619758884995</v>
      </c>
      <c r="K24" s="7" t="s">
        <v>36</v>
      </c>
      <c r="L24" s="7"/>
    </row>
    <row r="25" spans="1:12" s="5" customFormat="1" x14ac:dyDescent="0.25">
      <c r="A25" s="6"/>
      <c r="B25" s="16" t="s">
        <v>29</v>
      </c>
      <c r="C25" s="11" t="s">
        <v>67</v>
      </c>
      <c r="D25" s="7">
        <v>5</v>
      </c>
      <c r="E25" s="7">
        <v>4</v>
      </c>
      <c r="F25" s="7">
        <v>5</v>
      </c>
      <c r="G25" s="7">
        <v>4</v>
      </c>
      <c r="H25" s="5">
        <f t="shared" si="0"/>
        <v>4.5</v>
      </c>
      <c r="I25" s="5">
        <f t="shared" si="1"/>
        <v>4.5</v>
      </c>
      <c r="J25" s="5">
        <f t="shared" si="2"/>
        <v>0.5</v>
      </c>
      <c r="K25" s="7" t="s">
        <v>36</v>
      </c>
      <c r="L25" s="7"/>
    </row>
    <row r="26" spans="1:12" s="5" customFormat="1" x14ac:dyDescent="0.25">
      <c r="A26" s="8"/>
      <c r="B26" s="17" t="s">
        <v>30</v>
      </c>
      <c r="C26" s="12" t="s">
        <v>68</v>
      </c>
      <c r="D26" s="9">
        <v>4</v>
      </c>
      <c r="E26" s="9">
        <v>4</v>
      </c>
      <c r="F26" s="9">
        <v>4</v>
      </c>
      <c r="G26" s="9">
        <v>4</v>
      </c>
      <c r="H26" s="9">
        <f t="shared" si="0"/>
        <v>4</v>
      </c>
      <c r="I26" s="9">
        <f t="shared" si="1"/>
        <v>4</v>
      </c>
      <c r="J26" s="9">
        <f t="shared" si="2"/>
        <v>0</v>
      </c>
      <c r="K26" s="9" t="s">
        <v>36</v>
      </c>
      <c r="L26" s="9"/>
    </row>
  </sheetData>
  <mergeCells count="5">
    <mergeCell ref="A2:A6"/>
    <mergeCell ref="A7:A11"/>
    <mergeCell ref="A12:A16"/>
    <mergeCell ref="A17:A21"/>
    <mergeCell ref="A22:A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D665A-D078-48B3-A72F-5066BDDAD9A6}">
  <dimension ref="A1:K25"/>
  <sheetViews>
    <sheetView showGridLines="0" tabSelected="1" zoomScaleNormal="100" workbookViewId="0">
      <selection activeCell="B17" sqref="B17"/>
    </sheetView>
  </sheetViews>
  <sheetFormatPr baseColWidth="10" defaultColWidth="9.140625" defaultRowHeight="15" x14ac:dyDescent="0.25"/>
  <cols>
    <col min="1" max="1" width="10.5703125" bestFit="1" customWidth="1"/>
    <col min="2" max="2" width="53.42578125" bestFit="1" customWidth="1"/>
    <col min="3" max="3" width="14.28515625" bestFit="1" customWidth="1"/>
    <col min="4" max="7" width="0" hidden="1" customWidth="1"/>
    <col min="8" max="8" width="8.5703125" bestFit="1" customWidth="1"/>
    <col min="9" max="9" width="11.42578125" bestFit="1" customWidth="1"/>
    <col min="10" max="10" width="24.85546875" bestFit="1" customWidth="1"/>
    <col min="11" max="11" width="25.5703125" bestFit="1" customWidth="1"/>
  </cols>
  <sheetData>
    <row r="1" spans="1:11" x14ac:dyDescent="0.25">
      <c r="A1" s="1" t="s">
        <v>1</v>
      </c>
      <c r="B1" s="2" t="s">
        <v>0</v>
      </c>
      <c r="C1" s="3" t="s">
        <v>71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31</v>
      </c>
      <c r="I1" s="2" t="s">
        <v>32</v>
      </c>
      <c r="J1" s="2" t="s">
        <v>33</v>
      </c>
      <c r="K1" s="2" t="s">
        <v>34</v>
      </c>
    </row>
    <row r="2" spans="1:11" x14ac:dyDescent="0.25">
      <c r="A2" s="4" t="s">
        <v>39</v>
      </c>
      <c r="B2" s="5" t="s">
        <v>6</v>
      </c>
      <c r="C2" s="10" t="s">
        <v>44</v>
      </c>
      <c r="D2" s="5">
        <v>4</v>
      </c>
      <c r="E2" s="5">
        <v>5</v>
      </c>
      <c r="F2" s="5">
        <v>4</v>
      </c>
      <c r="G2" s="5">
        <v>5</v>
      </c>
      <c r="H2" s="5">
        <f>AVERAGE(D2:G2)</f>
        <v>4.5</v>
      </c>
      <c r="I2" s="5">
        <f>MEDIAN(D2:G2)</f>
        <v>4.5</v>
      </c>
      <c r="J2" s="5">
        <f>_xlfn.STDEV.P(D2:G2)</f>
        <v>0.5</v>
      </c>
      <c r="K2" s="5" t="s">
        <v>69</v>
      </c>
    </row>
    <row r="3" spans="1:11" x14ac:dyDescent="0.25">
      <c r="A3" s="4"/>
      <c r="B3" s="5" t="s">
        <v>7</v>
      </c>
      <c r="C3" s="10" t="s">
        <v>45</v>
      </c>
      <c r="D3" s="5">
        <v>4</v>
      </c>
      <c r="E3" s="5">
        <v>5</v>
      </c>
      <c r="F3" s="5">
        <v>5</v>
      </c>
      <c r="G3" s="5">
        <v>5</v>
      </c>
      <c r="H3" s="5">
        <f t="shared" ref="H3:H25" si="0">AVERAGE(D3:G3)</f>
        <v>4.75</v>
      </c>
      <c r="I3" s="5">
        <f t="shared" ref="I3:I25" si="1">MEDIAN(D3:G3)</f>
        <v>5</v>
      </c>
      <c r="J3" s="5">
        <f t="shared" ref="J3:J25" si="2">_xlfn.STDEV.P(D3:G3)</f>
        <v>0.4330127018922193</v>
      </c>
      <c r="K3" s="5" t="s">
        <v>69</v>
      </c>
    </row>
    <row r="4" spans="1:11" x14ac:dyDescent="0.25">
      <c r="A4" s="4"/>
      <c r="B4" s="5" t="s">
        <v>8</v>
      </c>
      <c r="C4" s="10" t="s">
        <v>46</v>
      </c>
      <c r="D4" s="5">
        <v>4</v>
      </c>
      <c r="E4" s="5">
        <v>5</v>
      </c>
      <c r="F4" s="5">
        <v>4</v>
      </c>
      <c r="G4" s="5">
        <v>4</v>
      </c>
      <c r="H4" s="5">
        <f t="shared" si="0"/>
        <v>4.25</v>
      </c>
      <c r="I4" s="5">
        <f t="shared" si="1"/>
        <v>4</v>
      </c>
      <c r="J4" s="5">
        <f t="shared" si="2"/>
        <v>0.4330127018922193</v>
      </c>
      <c r="K4" s="5" t="s">
        <v>69</v>
      </c>
    </row>
    <row r="5" spans="1:11" x14ac:dyDescent="0.25">
      <c r="A5" s="4"/>
      <c r="B5" s="5" t="s">
        <v>9</v>
      </c>
      <c r="C5" s="10" t="s">
        <v>47</v>
      </c>
      <c r="D5" s="5">
        <v>5</v>
      </c>
      <c r="E5" s="5">
        <v>5</v>
      </c>
      <c r="F5" s="5">
        <v>4</v>
      </c>
      <c r="G5" s="5">
        <v>5</v>
      </c>
      <c r="H5" s="5">
        <f t="shared" si="0"/>
        <v>4.75</v>
      </c>
      <c r="I5" s="5">
        <f t="shared" si="1"/>
        <v>5</v>
      </c>
      <c r="J5" s="5">
        <f t="shared" si="2"/>
        <v>0.4330127018922193</v>
      </c>
      <c r="K5" s="5" t="s">
        <v>69</v>
      </c>
    </row>
    <row r="6" spans="1:11" x14ac:dyDescent="0.25">
      <c r="A6" s="4"/>
      <c r="B6" s="5" t="s">
        <v>10</v>
      </c>
      <c r="C6" s="10" t="s">
        <v>48</v>
      </c>
      <c r="D6" s="5">
        <v>4</v>
      </c>
      <c r="E6" s="5">
        <v>5</v>
      </c>
      <c r="F6" s="5">
        <v>5</v>
      </c>
      <c r="G6" s="5">
        <v>4</v>
      </c>
      <c r="H6" s="5">
        <f t="shared" si="0"/>
        <v>4.5</v>
      </c>
      <c r="I6" s="5">
        <f t="shared" si="1"/>
        <v>4.5</v>
      </c>
      <c r="J6" s="5">
        <f t="shared" si="2"/>
        <v>0.5</v>
      </c>
      <c r="K6" s="5" t="s">
        <v>69</v>
      </c>
    </row>
    <row r="7" spans="1:11" x14ac:dyDescent="0.25">
      <c r="A7" s="4" t="s">
        <v>40</v>
      </c>
      <c r="B7" s="5" t="s">
        <v>11</v>
      </c>
      <c r="C7" s="10" t="s">
        <v>49</v>
      </c>
      <c r="D7" s="5">
        <v>5</v>
      </c>
      <c r="E7" s="5">
        <v>5</v>
      </c>
      <c r="F7" s="5">
        <v>5</v>
      </c>
      <c r="G7" s="5">
        <v>4</v>
      </c>
      <c r="H7" s="5">
        <f t="shared" si="0"/>
        <v>4.75</v>
      </c>
      <c r="I7" s="5">
        <f t="shared" si="1"/>
        <v>5</v>
      </c>
      <c r="J7" s="5">
        <f t="shared" si="2"/>
        <v>0.4330127018922193</v>
      </c>
      <c r="K7" s="5" t="s">
        <v>69</v>
      </c>
    </row>
    <row r="8" spans="1:11" x14ac:dyDescent="0.25">
      <c r="A8" s="4"/>
      <c r="B8" s="5" t="s">
        <v>12</v>
      </c>
      <c r="C8" s="10" t="s">
        <v>50</v>
      </c>
      <c r="D8" s="5">
        <v>4</v>
      </c>
      <c r="E8" s="5">
        <v>5</v>
      </c>
      <c r="F8" s="5">
        <v>4</v>
      </c>
      <c r="G8" s="5">
        <v>5</v>
      </c>
      <c r="H8" s="5">
        <f t="shared" si="0"/>
        <v>4.5</v>
      </c>
      <c r="I8" s="5">
        <f t="shared" si="1"/>
        <v>4.5</v>
      </c>
      <c r="J8" s="5">
        <f t="shared" si="2"/>
        <v>0.5</v>
      </c>
      <c r="K8" s="5" t="s">
        <v>69</v>
      </c>
    </row>
    <row r="9" spans="1:11" x14ac:dyDescent="0.25">
      <c r="A9" s="4"/>
      <c r="B9" s="5" t="s">
        <v>70</v>
      </c>
      <c r="C9" s="10" t="s">
        <v>51</v>
      </c>
      <c r="D9" s="5">
        <v>5</v>
      </c>
      <c r="E9" s="5">
        <v>5</v>
      </c>
      <c r="F9" s="5">
        <v>5</v>
      </c>
      <c r="G9" s="5">
        <v>5</v>
      </c>
      <c r="H9" s="5">
        <f t="shared" si="0"/>
        <v>5</v>
      </c>
      <c r="I9" s="5">
        <f t="shared" si="1"/>
        <v>5</v>
      </c>
      <c r="J9" s="5">
        <f t="shared" si="2"/>
        <v>0</v>
      </c>
      <c r="K9" s="5" t="s">
        <v>69</v>
      </c>
    </row>
    <row r="10" spans="1:11" x14ac:dyDescent="0.25">
      <c r="A10" s="4"/>
      <c r="B10" s="5" t="s">
        <v>14</v>
      </c>
      <c r="C10" s="10" t="s">
        <v>52</v>
      </c>
      <c r="D10" s="5">
        <v>5</v>
      </c>
      <c r="E10" s="5">
        <v>5</v>
      </c>
      <c r="F10" s="5">
        <v>5</v>
      </c>
      <c r="G10" s="5">
        <v>5</v>
      </c>
      <c r="H10" s="5">
        <f t="shared" si="0"/>
        <v>5</v>
      </c>
      <c r="I10" s="5">
        <f t="shared" si="1"/>
        <v>5</v>
      </c>
      <c r="J10" s="5">
        <f t="shared" si="2"/>
        <v>0</v>
      </c>
      <c r="K10" s="5" t="s">
        <v>69</v>
      </c>
    </row>
    <row r="11" spans="1:11" x14ac:dyDescent="0.25">
      <c r="A11" s="4"/>
      <c r="B11" s="5" t="s">
        <v>15</v>
      </c>
      <c r="C11" s="10" t="s">
        <v>53</v>
      </c>
      <c r="D11" s="5">
        <v>4</v>
      </c>
      <c r="E11" s="5">
        <v>5</v>
      </c>
      <c r="F11" s="5">
        <v>5</v>
      </c>
      <c r="G11" s="5">
        <v>4</v>
      </c>
      <c r="H11" s="5">
        <f t="shared" si="0"/>
        <v>4.5</v>
      </c>
      <c r="I11" s="5">
        <f t="shared" si="1"/>
        <v>4.5</v>
      </c>
      <c r="J11" s="5">
        <f t="shared" si="2"/>
        <v>0.5</v>
      </c>
      <c r="K11" s="5" t="s">
        <v>69</v>
      </c>
    </row>
    <row r="12" spans="1:11" x14ac:dyDescent="0.25">
      <c r="A12" s="4" t="s">
        <v>41</v>
      </c>
      <c r="B12" s="5" t="s">
        <v>16</v>
      </c>
      <c r="C12" s="10" t="s">
        <v>54</v>
      </c>
      <c r="D12" s="5">
        <v>5</v>
      </c>
      <c r="E12" s="5">
        <v>5</v>
      </c>
      <c r="F12" s="5">
        <v>5</v>
      </c>
      <c r="G12" s="5">
        <v>4</v>
      </c>
      <c r="H12" s="5">
        <f t="shared" si="0"/>
        <v>4.75</v>
      </c>
      <c r="I12" s="5">
        <f t="shared" si="1"/>
        <v>5</v>
      </c>
      <c r="J12" s="5">
        <f t="shared" si="2"/>
        <v>0.4330127018922193</v>
      </c>
      <c r="K12" s="5" t="s">
        <v>69</v>
      </c>
    </row>
    <row r="13" spans="1:11" x14ac:dyDescent="0.25">
      <c r="A13" s="4"/>
      <c r="B13" s="5" t="s">
        <v>17</v>
      </c>
      <c r="C13" s="10" t="s">
        <v>55</v>
      </c>
      <c r="D13" s="5">
        <v>4</v>
      </c>
      <c r="E13" s="5">
        <v>4</v>
      </c>
      <c r="F13" s="5">
        <v>5</v>
      </c>
      <c r="G13" s="5">
        <v>4</v>
      </c>
      <c r="H13" s="5">
        <f t="shared" si="0"/>
        <v>4.25</v>
      </c>
      <c r="I13" s="5">
        <f t="shared" si="1"/>
        <v>4</v>
      </c>
      <c r="J13" s="5">
        <f t="shared" si="2"/>
        <v>0.4330127018922193</v>
      </c>
      <c r="K13" s="5" t="s">
        <v>69</v>
      </c>
    </row>
    <row r="14" spans="1:11" x14ac:dyDescent="0.25">
      <c r="A14" s="4"/>
      <c r="B14" s="5" t="s">
        <v>19</v>
      </c>
      <c r="C14" s="10" t="s">
        <v>57</v>
      </c>
      <c r="D14" s="5">
        <v>5</v>
      </c>
      <c r="E14" s="5">
        <v>5</v>
      </c>
      <c r="F14" s="5">
        <v>5</v>
      </c>
      <c r="G14" s="5">
        <v>5</v>
      </c>
      <c r="H14" s="5">
        <f t="shared" si="0"/>
        <v>5</v>
      </c>
      <c r="I14" s="5">
        <f t="shared" si="1"/>
        <v>5</v>
      </c>
      <c r="J14" s="5">
        <f t="shared" si="2"/>
        <v>0</v>
      </c>
      <c r="K14" s="5" t="s">
        <v>69</v>
      </c>
    </row>
    <row r="15" spans="1:11" x14ac:dyDescent="0.25">
      <c r="A15" s="4"/>
      <c r="B15" s="5" t="s">
        <v>20</v>
      </c>
      <c r="C15" s="10" t="s">
        <v>58</v>
      </c>
      <c r="D15" s="5">
        <v>5</v>
      </c>
      <c r="E15" s="5">
        <v>4</v>
      </c>
      <c r="F15" s="5">
        <v>4</v>
      </c>
      <c r="G15" s="5">
        <v>4</v>
      </c>
      <c r="H15" s="5">
        <f t="shared" si="0"/>
        <v>4.25</v>
      </c>
      <c r="I15" s="5">
        <f t="shared" si="1"/>
        <v>4</v>
      </c>
      <c r="J15" s="5">
        <f t="shared" si="2"/>
        <v>0.4330127018922193</v>
      </c>
      <c r="K15" s="5" t="s">
        <v>69</v>
      </c>
    </row>
    <row r="16" spans="1:11" x14ac:dyDescent="0.25">
      <c r="A16" s="4" t="s">
        <v>42</v>
      </c>
      <c r="B16" s="5" t="s">
        <v>21</v>
      </c>
      <c r="C16" s="10" t="s">
        <v>59</v>
      </c>
      <c r="D16" s="5">
        <v>5</v>
      </c>
      <c r="E16" s="5">
        <v>4</v>
      </c>
      <c r="F16" s="5">
        <v>4</v>
      </c>
      <c r="G16" s="5">
        <v>5</v>
      </c>
      <c r="H16" s="5">
        <f t="shared" si="0"/>
        <v>4.5</v>
      </c>
      <c r="I16" s="5">
        <f t="shared" si="1"/>
        <v>4.5</v>
      </c>
      <c r="J16" s="5">
        <f t="shared" si="2"/>
        <v>0.5</v>
      </c>
      <c r="K16" s="5" t="s">
        <v>69</v>
      </c>
    </row>
    <row r="17" spans="1:11" x14ac:dyDescent="0.25">
      <c r="A17" s="4"/>
      <c r="B17" s="5" t="s">
        <v>22</v>
      </c>
      <c r="C17" s="10" t="s">
        <v>60</v>
      </c>
      <c r="D17" s="5">
        <v>5</v>
      </c>
      <c r="E17" s="5">
        <v>4</v>
      </c>
      <c r="F17" s="5">
        <v>4</v>
      </c>
      <c r="G17" s="5">
        <v>4</v>
      </c>
      <c r="H17" s="5">
        <f t="shared" si="0"/>
        <v>4.25</v>
      </c>
      <c r="I17" s="5">
        <f t="shared" si="1"/>
        <v>4</v>
      </c>
      <c r="J17" s="5">
        <f t="shared" si="2"/>
        <v>0.4330127018922193</v>
      </c>
      <c r="K17" s="5" t="s">
        <v>69</v>
      </c>
    </row>
    <row r="18" spans="1:11" x14ac:dyDescent="0.25">
      <c r="A18" s="4"/>
      <c r="B18" s="5" t="s">
        <v>23</v>
      </c>
      <c r="C18" s="10" t="s">
        <v>61</v>
      </c>
      <c r="D18" s="5">
        <v>4</v>
      </c>
      <c r="E18" s="5">
        <v>5</v>
      </c>
      <c r="F18" s="5">
        <v>5</v>
      </c>
      <c r="G18" s="5">
        <v>5</v>
      </c>
      <c r="H18" s="5">
        <f t="shared" si="0"/>
        <v>4.75</v>
      </c>
      <c r="I18" s="5">
        <f t="shared" si="1"/>
        <v>5</v>
      </c>
      <c r="J18" s="5">
        <f t="shared" si="2"/>
        <v>0.4330127018922193</v>
      </c>
      <c r="K18" s="5" t="s">
        <v>69</v>
      </c>
    </row>
    <row r="19" spans="1:11" x14ac:dyDescent="0.25">
      <c r="A19" s="4"/>
      <c r="B19" s="5" t="s">
        <v>24</v>
      </c>
      <c r="C19" s="10" t="s">
        <v>62</v>
      </c>
      <c r="D19" s="5">
        <v>5</v>
      </c>
      <c r="E19" s="5">
        <v>4</v>
      </c>
      <c r="F19" s="5">
        <v>4</v>
      </c>
      <c r="G19" s="5">
        <v>5</v>
      </c>
      <c r="H19" s="5">
        <f t="shared" si="0"/>
        <v>4.5</v>
      </c>
      <c r="I19" s="5">
        <f t="shared" si="1"/>
        <v>4.5</v>
      </c>
      <c r="J19" s="5">
        <f t="shared" si="2"/>
        <v>0.5</v>
      </c>
      <c r="K19" s="5" t="s">
        <v>69</v>
      </c>
    </row>
    <row r="20" spans="1:11" x14ac:dyDescent="0.25">
      <c r="A20" s="4"/>
      <c r="B20" s="5" t="s">
        <v>25</v>
      </c>
      <c r="C20" s="10" t="s">
        <v>63</v>
      </c>
      <c r="D20" s="5">
        <v>5</v>
      </c>
      <c r="E20" s="5">
        <v>5</v>
      </c>
      <c r="F20" s="5">
        <v>4</v>
      </c>
      <c r="G20" s="5">
        <v>4</v>
      </c>
      <c r="H20" s="5">
        <f t="shared" si="0"/>
        <v>4.5</v>
      </c>
      <c r="I20" s="5">
        <f t="shared" si="1"/>
        <v>4.5</v>
      </c>
      <c r="J20" s="5">
        <f t="shared" si="2"/>
        <v>0.5</v>
      </c>
      <c r="K20" s="5" t="s">
        <v>69</v>
      </c>
    </row>
    <row r="21" spans="1:11" x14ac:dyDescent="0.25">
      <c r="A21" s="6" t="s">
        <v>43</v>
      </c>
      <c r="B21" s="7" t="s">
        <v>26</v>
      </c>
      <c r="C21" s="11" t="s">
        <v>64</v>
      </c>
      <c r="D21" s="7">
        <v>4</v>
      </c>
      <c r="E21" s="7">
        <v>4</v>
      </c>
      <c r="F21" s="7">
        <v>5</v>
      </c>
      <c r="G21" s="7">
        <v>5</v>
      </c>
      <c r="H21" s="7">
        <f t="shared" si="0"/>
        <v>4.5</v>
      </c>
      <c r="I21" s="7">
        <f t="shared" si="1"/>
        <v>4.5</v>
      </c>
      <c r="J21" s="7">
        <f t="shared" si="2"/>
        <v>0.5</v>
      </c>
      <c r="K21" s="7" t="s">
        <v>69</v>
      </c>
    </row>
    <row r="22" spans="1:11" x14ac:dyDescent="0.25">
      <c r="A22" s="6"/>
      <c r="B22" s="7" t="s">
        <v>27</v>
      </c>
      <c r="C22" s="11" t="s">
        <v>65</v>
      </c>
      <c r="D22" s="7">
        <v>5</v>
      </c>
      <c r="E22" s="7">
        <v>5</v>
      </c>
      <c r="F22" s="7">
        <v>4</v>
      </c>
      <c r="G22" s="7">
        <v>4</v>
      </c>
      <c r="H22" s="7">
        <f t="shared" si="0"/>
        <v>4.5</v>
      </c>
      <c r="I22" s="7">
        <f t="shared" si="1"/>
        <v>4.5</v>
      </c>
      <c r="J22" s="7">
        <f t="shared" si="2"/>
        <v>0.5</v>
      </c>
      <c r="K22" s="7" t="s">
        <v>69</v>
      </c>
    </row>
    <row r="23" spans="1:11" x14ac:dyDescent="0.25">
      <c r="A23" s="6"/>
      <c r="B23" s="7" t="s">
        <v>28</v>
      </c>
      <c r="C23" s="11" t="s">
        <v>66</v>
      </c>
      <c r="D23" s="7">
        <v>5</v>
      </c>
      <c r="E23" s="7">
        <v>5</v>
      </c>
      <c r="F23" s="7">
        <v>4</v>
      </c>
      <c r="G23" s="7">
        <v>5</v>
      </c>
      <c r="H23" s="7">
        <f t="shared" si="0"/>
        <v>4.75</v>
      </c>
      <c r="I23" s="7">
        <f t="shared" si="1"/>
        <v>5</v>
      </c>
      <c r="J23" s="7">
        <f t="shared" si="2"/>
        <v>0.4330127018922193</v>
      </c>
      <c r="K23" s="7" t="s">
        <v>69</v>
      </c>
    </row>
    <row r="24" spans="1:11" x14ac:dyDescent="0.25">
      <c r="A24" s="6"/>
      <c r="B24" s="7" t="s">
        <v>29</v>
      </c>
      <c r="C24" s="11" t="s">
        <v>67</v>
      </c>
      <c r="D24" s="7">
        <v>4</v>
      </c>
      <c r="E24" s="7">
        <v>5</v>
      </c>
      <c r="F24" s="7">
        <v>4</v>
      </c>
      <c r="G24" s="7">
        <v>5</v>
      </c>
      <c r="H24" s="7">
        <f t="shared" si="0"/>
        <v>4.5</v>
      </c>
      <c r="I24" s="7">
        <f t="shared" si="1"/>
        <v>4.5</v>
      </c>
      <c r="J24" s="7">
        <f t="shared" si="2"/>
        <v>0.5</v>
      </c>
      <c r="K24" s="7" t="s">
        <v>69</v>
      </c>
    </row>
    <row r="25" spans="1:11" x14ac:dyDescent="0.25">
      <c r="A25" s="8"/>
      <c r="B25" s="9" t="s">
        <v>30</v>
      </c>
      <c r="C25" s="12" t="s">
        <v>68</v>
      </c>
      <c r="D25" s="9">
        <v>5</v>
      </c>
      <c r="E25" s="9">
        <v>5</v>
      </c>
      <c r="F25" s="9">
        <v>5</v>
      </c>
      <c r="G25" s="9">
        <v>5</v>
      </c>
      <c r="H25" s="9">
        <f t="shared" si="0"/>
        <v>5</v>
      </c>
      <c r="I25" s="9">
        <f t="shared" si="1"/>
        <v>5</v>
      </c>
      <c r="J25" s="9">
        <f t="shared" si="2"/>
        <v>0</v>
      </c>
      <c r="K25" s="9" t="s">
        <v>69</v>
      </c>
    </row>
  </sheetData>
  <mergeCells count="5">
    <mergeCell ref="A2:A6"/>
    <mergeCell ref="A7:A11"/>
    <mergeCell ref="A12:A15"/>
    <mergeCell ref="A16:A20"/>
    <mergeCell ref="A21:A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Resumen_Ronda1</vt:lpstr>
      <vt:lpstr>Resumen_Ronda2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sanabria</dc:creator>
  <cp:lastModifiedBy>Eliana Vargas</cp:lastModifiedBy>
  <dcterms:created xsi:type="dcterms:W3CDTF">2025-11-17T18:35:41Z</dcterms:created>
  <dcterms:modified xsi:type="dcterms:W3CDTF">2025-11-17T19:32:15Z</dcterms:modified>
</cp:coreProperties>
</file>